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3\На Думу города за 2023 год\"/>
    </mc:Choice>
  </mc:AlternateContent>
  <bookViews>
    <workbookView xWindow="0" yWindow="0" windowWidth="28800" windowHeight="12435"/>
  </bookViews>
  <sheets>
    <sheet name="Соц.сфера-всего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4" i="1" l="1"/>
  <c r="K34" i="1"/>
  <c r="J34" i="1"/>
  <c r="I34" i="1"/>
  <c r="H34" i="1"/>
  <c r="G34" i="1"/>
  <c r="F34" i="1"/>
  <c r="E34" i="1"/>
  <c r="L33" i="1"/>
  <c r="K33" i="1"/>
  <c r="J33" i="1"/>
  <c r="I33" i="1"/>
  <c r="H33" i="1"/>
  <c r="G33" i="1"/>
  <c r="F33" i="1"/>
  <c r="E33" i="1"/>
  <c r="L32" i="1"/>
  <c r="K32" i="1"/>
  <c r="J32" i="1"/>
  <c r="I32" i="1"/>
  <c r="H32" i="1"/>
  <c r="G32" i="1"/>
  <c r="F32" i="1"/>
  <c r="E32" i="1"/>
  <c r="L31" i="1"/>
  <c r="K31" i="1"/>
  <c r="J31" i="1"/>
  <c r="I31" i="1"/>
  <c r="H31" i="1"/>
  <c r="G31" i="1"/>
  <c r="F31" i="1"/>
  <c r="E31" i="1"/>
  <c r="L30" i="1"/>
  <c r="K30" i="1"/>
  <c r="J30" i="1"/>
  <c r="I30" i="1"/>
  <c r="H30" i="1"/>
  <c r="G30" i="1"/>
  <c r="F30" i="1"/>
  <c r="E30" i="1"/>
  <c r="L29" i="1"/>
  <c r="K29" i="1"/>
  <c r="J29" i="1"/>
  <c r="I29" i="1"/>
  <c r="H29" i="1"/>
  <c r="G29" i="1"/>
  <c r="F29" i="1"/>
  <c r="E29" i="1"/>
  <c r="L28" i="1"/>
  <c r="K28" i="1"/>
  <c r="J28" i="1"/>
  <c r="I28" i="1"/>
  <c r="H28" i="1"/>
  <c r="G28" i="1"/>
  <c r="F28" i="1"/>
  <c r="E28" i="1"/>
  <c r="L27" i="1"/>
  <c r="K27" i="1"/>
  <c r="J27" i="1"/>
  <c r="I27" i="1"/>
  <c r="H27" i="1"/>
  <c r="G27" i="1"/>
  <c r="F27" i="1"/>
  <c r="E27" i="1"/>
  <c r="L26" i="1"/>
  <c r="I26" i="1"/>
  <c r="H26" i="1"/>
  <c r="E26" i="1"/>
  <c r="L25" i="1"/>
  <c r="I25" i="1"/>
  <c r="H25" i="1"/>
  <c r="E25" i="1"/>
  <c r="L24" i="1"/>
  <c r="I24" i="1"/>
  <c r="H24" i="1"/>
  <c r="E24" i="1"/>
  <c r="L23" i="1"/>
  <c r="I23" i="1"/>
  <c r="H23" i="1"/>
  <c r="E23" i="1"/>
  <c r="I19" i="1"/>
  <c r="E19" i="1"/>
  <c r="I18" i="1"/>
  <c r="E18" i="1"/>
  <c r="K17" i="1"/>
  <c r="J17" i="1"/>
  <c r="I17" i="1" s="1"/>
  <c r="G17" i="1"/>
  <c r="F17" i="1"/>
  <c r="E17" i="1" s="1"/>
  <c r="K16" i="1"/>
  <c r="J16" i="1"/>
  <c r="I16" i="1" s="1"/>
  <c r="G16" i="1"/>
  <c r="F16" i="1"/>
  <c r="E16" i="1" s="1"/>
  <c r="I15" i="1"/>
  <c r="E15" i="1"/>
  <c r="L14" i="1"/>
  <c r="I14" i="1"/>
  <c r="H14" i="1"/>
  <c r="E14" i="1"/>
  <c r="L13" i="1"/>
  <c r="I13" i="1"/>
  <c r="H13" i="1"/>
  <c r="E13" i="1"/>
  <c r="L12" i="1"/>
  <c r="I12" i="1"/>
  <c r="H12" i="1"/>
  <c r="E12" i="1"/>
</calcChain>
</file>

<file path=xl/sharedStrings.xml><?xml version="1.0" encoding="utf-8"?>
<sst xmlns="http://schemas.openxmlformats.org/spreadsheetml/2006/main" count="94" uniqueCount="37">
  <si>
    <t>Информация о численности работников, расходах на заработную плату и начислений на заработную плату за счет всех источников финансирования за 2023 год</t>
  </si>
  <si>
    <t>Наименование муниципального образования город Пыть-Ях</t>
  </si>
  <si>
    <t>Наименование показателя</t>
  </si>
  <si>
    <t>ед. изм.</t>
  </si>
  <si>
    <t xml:space="preserve">2023 год - уточненный план </t>
  </si>
  <si>
    <t>2023 год (исполнено) (кассовые расходы)</t>
  </si>
  <si>
    <t>ВСЕГО бюджет МО</t>
  </si>
  <si>
    <t>в том числе за счёт средств:</t>
  </si>
  <si>
    <t>Средства от иной, приносящей доход деятельности</t>
  </si>
  <si>
    <t>местного бюджета</t>
  </si>
  <si>
    <t>целевых МБТ из бюджета другого уровня*</t>
  </si>
  <si>
    <t>А</t>
  </si>
  <si>
    <t>Б</t>
  </si>
  <si>
    <t>Расходы бюджета муниципального образования-всего (вкл. аппарат управления)</t>
  </si>
  <si>
    <t>т.руб.</t>
  </si>
  <si>
    <t>в том числе:</t>
  </si>
  <si>
    <t xml:space="preserve">заработная плата  </t>
  </si>
  <si>
    <t xml:space="preserve">начисления на выплаты по оплате труда </t>
  </si>
  <si>
    <t>Расходы бюджета муниципального образования-всего (без аппарата управления)</t>
  </si>
  <si>
    <t>Среднегодовая штатная численность** - всего (вкл.аппарат управления)</t>
  </si>
  <si>
    <t>ед.</t>
  </si>
  <si>
    <t>х</t>
  </si>
  <si>
    <t>из них:</t>
  </si>
  <si>
    <t xml:space="preserve">занято физическими лицами </t>
  </si>
  <si>
    <t>чел.</t>
  </si>
  <si>
    <t>Среднегодовая штатная численность работников муниципальных учреждений***</t>
  </si>
  <si>
    <t>СОЦИАЛЬНАЯ СФЕРА</t>
  </si>
  <si>
    <t>Среднегодовая штатная численность** - всего (вкл.аппарат упр.)</t>
  </si>
  <si>
    <t>занято физическими лицами</t>
  </si>
  <si>
    <t>Расходы на социальную сферу - всего</t>
  </si>
  <si>
    <t xml:space="preserve"> - на функционирование аппарата управления ОМСУ</t>
  </si>
  <si>
    <r>
      <t xml:space="preserve">Расходы на заработную плату </t>
    </r>
    <r>
      <rPr>
        <b/>
        <sz val="14"/>
        <color indexed="8"/>
        <rFont val="Times New Roman"/>
        <family val="1"/>
        <charset val="204"/>
      </rPr>
      <t>и начисления на неё</t>
    </r>
    <r>
      <rPr>
        <b/>
        <i/>
        <sz val="14"/>
        <color indexed="8"/>
        <rFont val="Times New Roman"/>
        <family val="1"/>
        <charset val="204"/>
      </rPr>
      <t xml:space="preserve"> (вкл.аппарат управ.)</t>
    </r>
  </si>
  <si>
    <t>Расходы на заработную плату и начисления на неё в муниципальных учреждениях***</t>
  </si>
  <si>
    <t>* учитываются только средства из федерального бюджета и бюджета автономного округа</t>
  </si>
  <si>
    <t>**- с внешними совместителями</t>
  </si>
  <si>
    <t xml:space="preserve">***- КУ, БУ, АУ 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</si>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</sst>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164" fontId="12" fillId="3" borderId="32" xfId="1" applyNumberFormat="1" applyFont="1" applyFill="1" applyBorder="1" applyAlignment="1">
      <alignment horizontal="center" vertical="center"/>
    </xf>
    <xf numFmtId="164" fontId="12" fillId="3" borderId="35" xfId="1" applyNumberFormat="1" applyFont="1" applyFill="1" applyBorder="1" applyAlignment="1">
      <alignment horizontal="center" vertical="center"/>
    </xf>
    <xf numFmtId="164" fontId="12" fillId="3" borderId="33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6" fillId="3" borderId="37" xfId="2" applyFont="1" applyFill="1" applyBorder="1" applyAlignment="1">
      <alignment vertical="center" wrapText="1"/>
    </xf>
    <xf numFmtId="164" fontId="12" fillId="3" borderId="39" xfId="1" applyNumberFormat="1" applyFont="1" applyFill="1" applyBorder="1" applyAlignment="1">
      <alignment horizontal="center" vertical="center"/>
    </xf>
    <xf numFmtId="164" fontId="14" fillId="3" borderId="40" xfId="1" applyNumberFormat="1" applyFont="1" applyFill="1" applyBorder="1" applyAlignment="1">
      <alignment horizontal="center" vertical="center"/>
    </xf>
    <xf numFmtId="164" fontId="14" fillId="3" borderId="37" xfId="1" applyNumberFormat="1" applyFont="1" applyFill="1" applyBorder="1" applyAlignment="1">
      <alignment horizontal="center" vertical="center"/>
    </xf>
    <xf numFmtId="164" fontId="12" fillId="3" borderId="43" xfId="1" applyNumberFormat="1" applyFont="1" applyFill="1" applyBorder="1" applyAlignment="1">
      <alignment horizontal="center" vertical="center"/>
    </xf>
    <xf numFmtId="164" fontId="12" fillId="3" borderId="42" xfId="1" applyNumberFormat="1" applyFont="1" applyFill="1" applyBorder="1" applyAlignment="1">
      <alignment horizontal="center" vertical="center"/>
    </xf>
    <xf numFmtId="0" fontId="6" fillId="3" borderId="44" xfId="2" applyFont="1" applyFill="1" applyBorder="1" applyAlignment="1">
      <alignment vertical="center" wrapText="1"/>
    </xf>
    <xf numFmtId="164" fontId="12" fillId="3" borderId="46" xfId="1" applyNumberFormat="1" applyFont="1" applyFill="1" applyBorder="1" applyAlignment="1">
      <alignment horizontal="center" vertical="center"/>
    </xf>
    <xf numFmtId="164" fontId="14" fillId="3" borderId="47" xfId="1" applyNumberFormat="1" applyFont="1" applyFill="1" applyBorder="1" applyAlignment="1">
      <alignment horizontal="center" vertical="center"/>
    </xf>
    <xf numFmtId="164" fontId="14" fillId="3" borderId="44" xfId="1" applyNumberFormat="1" applyFont="1" applyFill="1" applyBorder="1" applyAlignment="1">
      <alignment horizontal="center" vertical="center"/>
    </xf>
    <xf numFmtId="0" fontId="13" fillId="3" borderId="48" xfId="0" applyFont="1" applyFill="1" applyBorder="1" applyAlignment="1">
      <alignment horizontal="center" vertical="center"/>
    </xf>
    <xf numFmtId="164" fontId="12" fillId="3" borderId="41" xfId="1" applyNumberFormat="1" applyFont="1" applyFill="1" applyBorder="1" applyAlignment="1">
      <alignment horizontal="center" vertical="center"/>
    </xf>
    <xf numFmtId="164" fontId="12" fillId="3" borderId="12" xfId="1" applyNumberFormat="1" applyFont="1" applyFill="1" applyBorder="1" applyAlignment="1">
      <alignment horizontal="center" vertical="center"/>
    </xf>
    <xf numFmtId="0" fontId="10" fillId="3" borderId="36" xfId="2" applyFont="1" applyFill="1" applyBorder="1" applyAlignment="1">
      <alignment horizontal="center" vertical="center" textRotation="90" wrapText="1"/>
    </xf>
    <xf numFmtId="0" fontId="6" fillId="3" borderId="49" xfId="2" applyFont="1" applyFill="1" applyBorder="1" applyAlignment="1">
      <alignment vertical="center" wrapText="1"/>
    </xf>
    <xf numFmtId="0" fontId="13" fillId="3" borderId="50" xfId="0" applyFont="1" applyFill="1" applyBorder="1" applyAlignment="1">
      <alignment horizontal="center" vertical="center"/>
    </xf>
    <xf numFmtId="164" fontId="14" fillId="3" borderId="39" xfId="1" applyNumberFormat="1" applyFont="1" applyFill="1" applyBorder="1" applyAlignment="1">
      <alignment horizontal="center" vertical="center"/>
    </xf>
    <xf numFmtId="164" fontId="14" fillId="3" borderId="51" xfId="1" applyNumberFormat="1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164" fontId="12" fillId="3" borderId="40" xfId="1" applyNumberFormat="1" applyFont="1" applyFill="1" applyBorder="1" applyAlignment="1">
      <alignment horizontal="center" vertical="center"/>
    </xf>
    <xf numFmtId="164" fontId="12" fillId="3" borderId="37" xfId="1" applyNumberFormat="1" applyFont="1" applyFill="1" applyBorder="1" applyAlignment="1">
      <alignment horizontal="center" vertical="center"/>
    </xf>
    <xf numFmtId="164" fontId="12" fillId="3" borderId="51" xfId="1" applyNumberFormat="1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164" fontId="14" fillId="3" borderId="36" xfId="1" applyNumberFormat="1" applyFont="1" applyFill="1" applyBorder="1" applyAlignment="1">
      <alignment horizontal="center" vertical="center"/>
    </xf>
    <xf numFmtId="164" fontId="14" fillId="3" borderId="16" xfId="1" applyNumberFormat="1" applyFont="1" applyFill="1" applyBorder="1" applyAlignment="1">
      <alignment horizontal="center" vertical="center"/>
    </xf>
    <xf numFmtId="164" fontId="14" fillId="3" borderId="49" xfId="1" applyNumberFormat="1" applyFont="1" applyFill="1" applyBorder="1" applyAlignment="1">
      <alignment horizontal="center" vertical="center"/>
    </xf>
    <xf numFmtId="164" fontId="14" fillId="3" borderId="17" xfId="1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left" vertical="center"/>
    </xf>
    <xf numFmtId="0" fontId="4" fillId="2" borderId="53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54" xfId="0" applyFont="1" applyFill="1" applyBorder="1" applyAlignment="1">
      <alignment vertical="center"/>
    </xf>
    <xf numFmtId="0" fontId="13" fillId="2" borderId="55" xfId="0" applyFont="1" applyFill="1" applyBorder="1" applyAlignment="1">
      <alignment horizontal="center" vertical="center"/>
    </xf>
    <xf numFmtId="164" fontId="12" fillId="2" borderId="32" xfId="1" applyNumberFormat="1" applyFont="1" applyFill="1" applyBorder="1" applyAlignment="1">
      <alignment horizontal="center" vertical="center"/>
    </xf>
    <xf numFmtId="164" fontId="12" fillId="2" borderId="35" xfId="1" applyNumberFormat="1" applyFont="1" applyFill="1" applyBorder="1" applyAlignment="1">
      <alignment horizontal="center" vertical="center"/>
    </xf>
    <xf numFmtId="164" fontId="12" fillId="2" borderId="33" xfId="1" applyNumberFormat="1" applyFont="1" applyFill="1" applyBorder="1" applyAlignment="1">
      <alignment horizontal="center" vertical="center"/>
    </xf>
    <xf numFmtId="164" fontId="12" fillId="2" borderId="56" xfId="1" applyNumberFormat="1" applyFont="1" applyFill="1" applyBorder="1" applyAlignment="1">
      <alignment horizontal="center" vertical="center"/>
    </xf>
    <xf numFmtId="0" fontId="10" fillId="2" borderId="36" xfId="2" applyFont="1" applyFill="1" applyBorder="1" applyAlignment="1">
      <alignment horizontal="center" vertical="center" textRotation="90" wrapText="1"/>
    </xf>
    <xf numFmtId="0" fontId="6" fillId="2" borderId="57" xfId="0" applyFont="1" applyFill="1" applyBorder="1" applyAlignment="1">
      <alignment vertical="center"/>
    </xf>
    <xf numFmtId="0" fontId="13" fillId="2" borderId="15" xfId="0" applyFont="1" applyFill="1" applyBorder="1" applyAlignment="1">
      <alignment horizontal="center" vertical="center"/>
    </xf>
    <xf numFmtId="164" fontId="14" fillId="2" borderId="39" xfId="1" applyNumberFormat="1" applyFont="1" applyFill="1" applyBorder="1" applyAlignment="1">
      <alignment horizontal="center" vertical="center"/>
    </xf>
    <xf numFmtId="164" fontId="14" fillId="2" borderId="40" xfId="1" applyNumberFormat="1" applyFont="1" applyFill="1" applyBorder="1" applyAlignment="1">
      <alignment horizontal="center" vertical="center"/>
    </xf>
    <xf numFmtId="164" fontId="12" fillId="2" borderId="37" xfId="1" applyNumberFormat="1" applyFont="1" applyFill="1" applyBorder="1" applyAlignment="1">
      <alignment horizontal="center" vertical="center"/>
    </xf>
    <xf numFmtId="164" fontId="12" fillId="2" borderId="51" xfId="1" applyNumberFormat="1" applyFont="1" applyFill="1" applyBorder="1" applyAlignment="1">
      <alignment horizontal="center" vertical="center"/>
    </xf>
    <xf numFmtId="164" fontId="12" fillId="2" borderId="40" xfId="1" applyNumberFormat="1" applyFont="1" applyFill="1" applyBorder="1" applyAlignment="1">
      <alignment horizontal="center" vertical="center"/>
    </xf>
    <xf numFmtId="0" fontId="10" fillId="2" borderId="39" xfId="2" applyFont="1" applyFill="1" applyBorder="1" applyAlignment="1">
      <alignment horizontal="center" vertical="center" textRotation="90" wrapText="1"/>
    </xf>
    <xf numFmtId="164" fontId="14" fillId="2" borderId="36" xfId="1" applyNumberFormat="1" applyFont="1" applyFill="1" applyBorder="1" applyAlignment="1">
      <alignment horizontal="center" vertical="center"/>
    </xf>
    <xf numFmtId="164" fontId="14" fillId="2" borderId="16" xfId="1" applyNumberFormat="1" applyFont="1" applyFill="1" applyBorder="1" applyAlignment="1">
      <alignment horizontal="center" vertical="center"/>
    </xf>
    <xf numFmtId="164" fontId="12" fillId="2" borderId="49" xfId="1" applyNumberFormat="1" applyFont="1" applyFill="1" applyBorder="1" applyAlignment="1">
      <alignment horizontal="center" vertical="center"/>
    </xf>
    <xf numFmtId="164" fontId="12" fillId="2" borderId="17" xfId="1" applyNumberFormat="1" applyFont="1" applyFill="1" applyBorder="1" applyAlignment="1">
      <alignment horizontal="center" vertical="center"/>
    </xf>
    <xf numFmtId="164" fontId="12" fillId="2" borderId="59" xfId="1" applyNumberFormat="1" applyFont="1" applyFill="1" applyBorder="1" applyAlignment="1">
      <alignment horizontal="center" vertical="center"/>
    </xf>
    <xf numFmtId="164" fontId="12" fillId="2" borderId="60" xfId="1" applyNumberFormat="1" applyFont="1" applyFill="1" applyBorder="1" applyAlignment="1">
      <alignment horizontal="center" vertical="center"/>
    </xf>
    <xf numFmtId="164" fontId="12" fillId="2" borderId="29" xfId="1" applyNumberFormat="1" applyFont="1" applyFill="1" applyBorder="1" applyAlignment="1">
      <alignment horizontal="center" vertical="center"/>
    </xf>
    <xf numFmtId="164" fontId="12" fillId="2" borderId="30" xfId="1" applyNumberFormat="1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 textRotation="90" wrapText="1"/>
    </xf>
    <xf numFmtId="0" fontId="15" fillId="2" borderId="6" xfId="0" applyFont="1" applyFill="1" applyBorder="1" applyAlignment="1">
      <alignment vertical="center" wrapText="1"/>
    </xf>
    <xf numFmtId="164" fontId="14" fillId="2" borderId="32" xfId="1" applyNumberFormat="1" applyFont="1" applyFill="1" applyBorder="1" applyAlignment="1">
      <alignment horizontal="center" vertical="center"/>
    </xf>
    <xf numFmtId="164" fontId="14" fillId="2" borderId="35" xfId="1" applyNumberFormat="1" applyFont="1" applyFill="1" applyBorder="1" applyAlignment="1">
      <alignment horizontal="center" vertical="center"/>
    </xf>
    <xf numFmtId="164" fontId="14" fillId="2" borderId="61" xfId="1" applyNumberFormat="1" applyFont="1" applyFill="1" applyBorder="1" applyAlignment="1">
      <alignment horizontal="center" vertical="center"/>
    </xf>
    <xf numFmtId="164" fontId="14" fillId="2" borderId="33" xfId="1" applyNumberFormat="1" applyFont="1" applyFill="1" applyBorder="1" applyAlignment="1">
      <alignment horizontal="center" vertical="center"/>
    </xf>
    <xf numFmtId="164" fontId="12" fillId="2" borderId="39" xfId="1" applyNumberFormat="1" applyFont="1" applyFill="1" applyBorder="1" applyAlignment="1">
      <alignment horizontal="center" vertical="center"/>
    </xf>
    <xf numFmtId="164" fontId="12" fillId="2" borderId="64" xfId="1" applyNumberFormat="1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vertical="center" wrapText="1"/>
    </xf>
    <xf numFmtId="164" fontId="14" fillId="2" borderId="64" xfId="1" applyNumberFormat="1" applyFont="1" applyFill="1" applyBorder="1" applyAlignment="1">
      <alignment horizontal="center" vertical="center"/>
    </xf>
    <xf numFmtId="164" fontId="14" fillId="2" borderId="37" xfId="1" applyNumberFormat="1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vertical="center" wrapText="1"/>
    </xf>
    <xf numFmtId="164" fontId="14" fillId="2" borderId="46" xfId="1" applyNumberFormat="1" applyFont="1" applyFill="1" applyBorder="1" applyAlignment="1">
      <alignment horizontal="center" vertical="center"/>
    </xf>
    <xf numFmtId="164" fontId="14" fillId="2" borderId="47" xfId="1" applyNumberFormat="1" applyFont="1" applyFill="1" applyBorder="1" applyAlignment="1">
      <alignment horizontal="center" vertical="center"/>
    </xf>
    <xf numFmtId="164" fontId="14" fillId="2" borderId="65" xfId="1" applyNumberFormat="1" applyFont="1" applyFill="1" applyBorder="1" applyAlignment="1">
      <alignment horizontal="center" vertical="center"/>
    </xf>
    <xf numFmtId="164" fontId="14" fillId="2" borderId="44" xfId="1" applyNumberFormat="1" applyFont="1" applyFill="1" applyBorder="1" applyAlignment="1">
      <alignment horizontal="center" vertical="center"/>
    </xf>
    <xf numFmtId="0" fontId="2" fillId="0" borderId="0" xfId="0" quotePrefix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8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2" fillId="3" borderId="32" xfId="2" applyFont="1" applyFill="1" applyBorder="1" applyAlignment="1">
      <alignment horizontal="left" vertical="center" wrapText="1"/>
    </xf>
    <xf numFmtId="0" fontId="12" fillId="3" borderId="33" xfId="2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0" fontId="13" fillId="3" borderId="45" xfId="0" applyFont="1" applyFill="1" applyBorder="1" applyAlignment="1">
      <alignment horizontal="center" vertical="center"/>
    </xf>
    <xf numFmtId="0" fontId="10" fillId="3" borderId="36" xfId="2" applyFont="1" applyFill="1" applyBorder="1" applyAlignment="1">
      <alignment horizontal="center" vertical="center" textRotation="90" wrapText="1"/>
    </xf>
    <xf numFmtId="0" fontId="10" fillId="3" borderId="41" xfId="2" applyFont="1" applyFill="1" applyBorder="1" applyAlignment="1">
      <alignment horizontal="center" vertical="center" textRotation="90" wrapText="1"/>
    </xf>
    <xf numFmtId="0" fontId="12" fillId="3" borderId="41" xfId="2" applyFont="1" applyFill="1" applyBorder="1" applyAlignment="1">
      <alignment horizontal="left" vertical="center" wrapText="1"/>
    </xf>
    <xf numFmtId="0" fontId="12" fillId="3" borderId="42" xfId="2" applyFont="1" applyFill="1" applyBorder="1" applyAlignment="1">
      <alignment horizontal="left" vertical="center" wrapText="1"/>
    </xf>
    <xf numFmtId="0" fontId="10" fillId="3" borderId="21" xfId="2" applyFont="1" applyFill="1" applyBorder="1" applyAlignment="1">
      <alignment horizontal="center" vertical="center" textRotation="90" wrapText="1"/>
    </xf>
    <xf numFmtId="0" fontId="17" fillId="2" borderId="36" xfId="0" applyFont="1" applyFill="1" applyBorder="1" applyAlignment="1">
      <alignment horizontal="center" vertical="center" textRotation="90" wrapText="1"/>
    </xf>
    <xf numFmtId="0" fontId="17" fillId="2" borderId="21" xfId="0" applyFont="1" applyFill="1" applyBorder="1" applyAlignment="1">
      <alignment horizontal="center" vertical="center" textRotation="90" wrapText="1"/>
    </xf>
    <xf numFmtId="0" fontId="2" fillId="0" borderId="0" xfId="0" quotePrefix="1" applyFont="1" applyBorder="1" applyAlignment="1">
      <alignment horizontal="left" vertical="center" wrapText="1"/>
    </xf>
    <xf numFmtId="0" fontId="12" fillId="3" borderId="39" xfId="2" applyFont="1" applyFill="1" applyBorder="1" applyAlignment="1">
      <alignment horizontal="left" vertical="center" wrapText="1"/>
    </xf>
    <xf numFmtId="0" fontId="12" fillId="3" borderId="37" xfId="2" applyFont="1" applyFill="1" applyBorder="1" applyAlignment="1">
      <alignment horizontal="left" vertical="center" wrapText="1"/>
    </xf>
    <xf numFmtId="0" fontId="4" fillId="2" borderId="5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58" xfId="0" applyFont="1" applyFill="1" applyBorder="1" applyAlignment="1">
      <alignment horizontal="left" vertical="center"/>
    </xf>
    <xf numFmtId="0" fontId="7" fillId="2" borderId="57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2" fillId="2" borderId="62" xfId="0" applyFont="1" applyFill="1" applyBorder="1" applyAlignment="1">
      <alignment horizontal="left" vertical="center" wrapText="1"/>
    </xf>
    <xf numFmtId="0" fontId="12" fillId="2" borderId="63" xfId="0" applyFont="1" applyFill="1" applyBorder="1" applyAlignment="1">
      <alignment horizontal="left" vertical="center" wrapText="1"/>
    </xf>
    <xf numFmtId="0" fontId="17" fillId="2" borderId="41" xfId="0" applyFont="1" applyFill="1" applyBorder="1" applyAlignment="1">
      <alignment horizontal="center" vertical="center" textRotation="90" wrapText="1"/>
    </xf>
    <xf numFmtId="0" fontId="12" fillId="2" borderId="39" xfId="0" applyFont="1" applyFill="1" applyBorder="1" applyAlignment="1">
      <alignment horizontal="left" vertical="center" wrapText="1"/>
    </xf>
    <xf numFmtId="0" fontId="12" fillId="2" borderId="3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1/&#1054;&#1058;&#1063;&#1045;&#1058;&#1067;/2023/&#1047;&#1072;%202023%20&#1075;&#1086;&#1076;%20&#1074;%20&#1061;&#1052;&#1040;&#1054;/&#1058;&#1072;&#1073;&#1083;&#1080;&#1094;&#1099;%208,%208.1-8.5%20-%20&#1075;&#1086;&#1090;&#1086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ц.сфера-всего"/>
      <sheetName val="образование"/>
      <sheetName val="культура"/>
      <sheetName val="здравоохранение"/>
      <sheetName val="соц.политика"/>
      <sheetName val="физкультура"/>
    </sheetNames>
    <sheetDataSet>
      <sheetData sheetId="0"/>
      <sheetData sheetId="1">
        <row r="13">
          <cell r="E13">
            <v>2188</v>
          </cell>
          <cell r="H13">
            <v>0</v>
          </cell>
          <cell r="I13">
            <v>1869</v>
          </cell>
          <cell r="L13">
            <v>0</v>
          </cell>
        </row>
        <row r="14">
          <cell r="E14">
            <v>1469</v>
          </cell>
          <cell r="H14">
            <v>0</v>
          </cell>
          <cell r="I14">
            <v>1468</v>
          </cell>
          <cell r="L14">
            <v>0</v>
          </cell>
        </row>
        <row r="15">
          <cell r="E15">
            <v>2174</v>
          </cell>
          <cell r="H15">
            <v>0</v>
          </cell>
          <cell r="I15">
            <v>1856</v>
          </cell>
          <cell r="L15">
            <v>0</v>
          </cell>
        </row>
        <row r="16">
          <cell r="E16">
            <v>1455</v>
          </cell>
          <cell r="H16">
            <v>0</v>
          </cell>
          <cell r="I16">
            <v>1455</v>
          </cell>
          <cell r="L16">
            <v>0</v>
          </cell>
        </row>
        <row r="19">
          <cell r="E19">
            <v>2180811.4000000004</v>
          </cell>
          <cell r="F19">
            <v>591300.30000000005</v>
          </cell>
          <cell r="G19">
            <v>1589511.1</v>
          </cell>
          <cell r="H19">
            <v>97101.1</v>
          </cell>
          <cell r="I19">
            <v>2087534.9</v>
          </cell>
          <cell r="J19">
            <v>521260.5</v>
          </cell>
          <cell r="K19">
            <v>1566274.4</v>
          </cell>
          <cell r="L19">
            <v>82146.399999999994</v>
          </cell>
        </row>
        <row r="20">
          <cell r="E20">
            <v>27710.2</v>
          </cell>
          <cell r="F20">
            <v>27710.2</v>
          </cell>
          <cell r="G20">
            <v>0</v>
          </cell>
          <cell r="H20">
            <v>0</v>
          </cell>
          <cell r="I20">
            <v>26464</v>
          </cell>
          <cell r="J20">
            <v>26464</v>
          </cell>
          <cell r="K20">
            <v>0</v>
          </cell>
          <cell r="L20">
            <v>0</v>
          </cell>
        </row>
        <row r="21">
          <cell r="E21">
            <v>1624072.2</v>
          </cell>
          <cell r="F21">
            <v>222210.60000000003</v>
          </cell>
          <cell r="G21">
            <v>1401861.5999999999</v>
          </cell>
          <cell r="H21">
            <v>7863.6</v>
          </cell>
          <cell r="I21">
            <v>1594616.6</v>
          </cell>
          <cell r="J21">
            <v>211269.2</v>
          </cell>
          <cell r="K21">
            <v>1383347.4000000001</v>
          </cell>
          <cell r="L21">
            <v>7298.1</v>
          </cell>
        </row>
        <row r="22">
          <cell r="E22">
            <v>1255586.7</v>
          </cell>
          <cell r="F22">
            <v>170803.80000000002</v>
          </cell>
          <cell r="G22">
            <v>1084782.8999999999</v>
          </cell>
          <cell r="H22">
            <v>5900.1</v>
          </cell>
          <cell r="I22">
            <v>1228302.8</v>
          </cell>
          <cell r="J22">
            <v>161941</v>
          </cell>
          <cell r="K22">
            <v>1066361.8</v>
          </cell>
          <cell r="L22">
            <v>5530.5</v>
          </cell>
        </row>
        <row r="23">
          <cell r="E23">
            <v>368485.5</v>
          </cell>
          <cell r="F23">
            <v>51406.8</v>
          </cell>
          <cell r="G23">
            <v>317078.7</v>
          </cell>
          <cell r="H23">
            <v>1963.5</v>
          </cell>
          <cell r="I23">
            <v>366313.80000000005</v>
          </cell>
          <cell r="J23">
            <v>49328.200000000004</v>
          </cell>
          <cell r="K23">
            <v>316985.60000000003</v>
          </cell>
          <cell r="L23">
            <v>1767.6</v>
          </cell>
        </row>
        <row r="24">
          <cell r="E24">
            <v>1597681.1</v>
          </cell>
          <cell r="F24">
            <v>195819.5</v>
          </cell>
          <cell r="G24">
            <v>1401861.5999999999</v>
          </cell>
          <cell r="H24">
            <v>7863.6</v>
          </cell>
          <cell r="I24">
            <v>1569436.4</v>
          </cell>
          <cell r="J24">
            <v>186089</v>
          </cell>
          <cell r="K24">
            <v>1383347.4000000001</v>
          </cell>
          <cell r="L24">
            <v>7298.1</v>
          </cell>
        </row>
        <row r="25">
          <cell r="E25">
            <v>1235303</v>
          </cell>
          <cell r="F25">
            <v>150520.1</v>
          </cell>
          <cell r="G25">
            <v>1084782.8999999999</v>
          </cell>
          <cell r="H25">
            <v>5900.1</v>
          </cell>
          <cell r="I25">
            <v>1208019</v>
          </cell>
          <cell r="J25">
            <v>141657.20000000001</v>
          </cell>
          <cell r="K25">
            <v>1066361.8</v>
          </cell>
          <cell r="L25">
            <v>5530.5</v>
          </cell>
        </row>
        <row r="26">
          <cell r="E26">
            <v>362378.10000000003</v>
          </cell>
          <cell r="F26">
            <v>45299.4</v>
          </cell>
          <cell r="G26">
            <v>317078.7</v>
          </cell>
          <cell r="H26">
            <v>1963.5</v>
          </cell>
          <cell r="I26">
            <v>361417.4</v>
          </cell>
          <cell r="J26">
            <v>44431.8</v>
          </cell>
          <cell r="K26">
            <v>316985.60000000003</v>
          </cell>
          <cell r="L26">
            <v>1767.6</v>
          </cell>
        </row>
      </sheetData>
      <sheetData sheetId="2">
        <row r="13">
          <cell r="E13">
            <v>173</v>
          </cell>
          <cell r="H13">
            <v>0</v>
          </cell>
          <cell r="I13">
            <v>148</v>
          </cell>
          <cell r="L13">
            <v>0</v>
          </cell>
        </row>
        <row r="14">
          <cell r="E14">
            <v>146</v>
          </cell>
          <cell r="H14">
            <v>0</v>
          </cell>
          <cell r="I14">
            <v>144</v>
          </cell>
          <cell r="L14">
            <v>0</v>
          </cell>
        </row>
        <row r="15">
          <cell r="E15">
            <v>169</v>
          </cell>
          <cell r="H15">
            <v>0</v>
          </cell>
          <cell r="I15">
            <v>144</v>
          </cell>
          <cell r="L15">
            <v>0</v>
          </cell>
        </row>
        <row r="16">
          <cell r="E16">
            <v>140</v>
          </cell>
          <cell r="H16">
            <v>0</v>
          </cell>
          <cell r="I16">
            <v>140</v>
          </cell>
          <cell r="L16">
            <v>0</v>
          </cell>
        </row>
        <row r="17">
          <cell r="E17">
            <v>261565.59999999998</v>
          </cell>
          <cell r="F17">
            <v>252039.3</v>
          </cell>
          <cell r="G17">
            <v>9526.2999999999993</v>
          </cell>
          <cell r="H17">
            <v>16233.3</v>
          </cell>
          <cell r="I17">
            <v>246630</v>
          </cell>
          <cell r="J17">
            <v>237103.7</v>
          </cell>
          <cell r="K17">
            <v>9526.2999999999993</v>
          </cell>
          <cell r="L17">
            <v>13817.4</v>
          </cell>
        </row>
        <row r="18">
          <cell r="E18">
            <v>7898.9</v>
          </cell>
          <cell r="F18">
            <v>7898.9</v>
          </cell>
          <cell r="G18">
            <v>0</v>
          </cell>
          <cell r="H18">
            <v>0</v>
          </cell>
          <cell r="I18">
            <v>7356.1</v>
          </cell>
          <cell r="J18">
            <v>7356.1</v>
          </cell>
          <cell r="K18">
            <v>0</v>
          </cell>
          <cell r="L18">
            <v>0</v>
          </cell>
        </row>
        <row r="19">
          <cell r="E19">
            <v>192121.2</v>
          </cell>
          <cell r="F19">
            <v>192121.2</v>
          </cell>
          <cell r="G19">
            <v>0</v>
          </cell>
          <cell r="H19">
            <v>678.30000000000007</v>
          </cell>
          <cell r="I19">
            <v>187782.40000000002</v>
          </cell>
          <cell r="J19">
            <v>187782.40000000002</v>
          </cell>
          <cell r="K19">
            <v>0</v>
          </cell>
          <cell r="L19">
            <v>455.20000000000005</v>
          </cell>
        </row>
        <row r="20">
          <cell r="E20">
            <v>148922.40000000002</v>
          </cell>
          <cell r="F20">
            <v>148922.40000000002</v>
          </cell>
          <cell r="G20">
            <v>0</v>
          </cell>
          <cell r="H20">
            <v>518.70000000000005</v>
          </cell>
          <cell r="I20">
            <v>145708.40000000002</v>
          </cell>
          <cell r="J20">
            <v>145708.40000000002</v>
          </cell>
          <cell r="K20">
            <v>0</v>
          </cell>
          <cell r="L20">
            <v>347.1</v>
          </cell>
        </row>
        <row r="21">
          <cell r="E21">
            <v>43198.8</v>
          </cell>
          <cell r="F21">
            <v>43198.8</v>
          </cell>
          <cell r="G21">
            <v>0</v>
          </cell>
          <cell r="H21">
            <v>159.6</v>
          </cell>
          <cell r="I21">
            <v>42074</v>
          </cell>
          <cell r="J21">
            <v>42074</v>
          </cell>
          <cell r="K21">
            <v>0</v>
          </cell>
          <cell r="L21">
            <v>108.1</v>
          </cell>
        </row>
        <row r="22">
          <cell r="E22">
            <v>184313.7</v>
          </cell>
          <cell r="F22">
            <v>184313.7</v>
          </cell>
          <cell r="G22">
            <v>0</v>
          </cell>
          <cell r="H22">
            <v>678.30000000000007</v>
          </cell>
          <cell r="I22">
            <v>180497.80000000002</v>
          </cell>
          <cell r="J22">
            <v>180497.80000000002</v>
          </cell>
          <cell r="K22">
            <v>0</v>
          </cell>
          <cell r="L22">
            <v>455.20000000000005</v>
          </cell>
        </row>
        <row r="23">
          <cell r="E23">
            <v>143007.70000000001</v>
          </cell>
          <cell r="F23">
            <v>143007.70000000001</v>
          </cell>
          <cell r="G23">
            <v>0</v>
          </cell>
          <cell r="H23">
            <v>518.70000000000005</v>
          </cell>
          <cell r="I23">
            <v>139793.70000000001</v>
          </cell>
          <cell r="J23">
            <v>139793.70000000001</v>
          </cell>
          <cell r="K23">
            <v>0</v>
          </cell>
          <cell r="L23">
            <v>347.1</v>
          </cell>
        </row>
        <row r="24">
          <cell r="E24">
            <v>41306</v>
          </cell>
          <cell r="F24">
            <v>41306</v>
          </cell>
          <cell r="G24">
            <v>0</v>
          </cell>
          <cell r="H24">
            <v>159.6</v>
          </cell>
          <cell r="I24">
            <v>40704.1</v>
          </cell>
          <cell r="J24">
            <v>40704.1</v>
          </cell>
          <cell r="K24">
            <v>0</v>
          </cell>
          <cell r="L24">
            <v>108.1</v>
          </cell>
        </row>
      </sheetData>
      <sheetData sheetId="3">
        <row r="13">
          <cell r="E13">
            <v>0</v>
          </cell>
          <cell r="H13">
            <v>0</v>
          </cell>
          <cell r="I13">
            <v>0</v>
          </cell>
          <cell r="L13">
            <v>0</v>
          </cell>
        </row>
        <row r="14">
          <cell r="E14">
            <v>0</v>
          </cell>
          <cell r="H14">
            <v>0</v>
          </cell>
          <cell r="I14">
            <v>0</v>
          </cell>
          <cell r="L14">
            <v>0</v>
          </cell>
        </row>
        <row r="15">
          <cell r="E15">
            <v>0</v>
          </cell>
          <cell r="H15">
            <v>0</v>
          </cell>
          <cell r="I15">
            <v>0</v>
          </cell>
          <cell r="L15">
            <v>0</v>
          </cell>
        </row>
        <row r="16">
          <cell r="E16">
            <v>0</v>
          </cell>
          <cell r="H16">
            <v>0</v>
          </cell>
          <cell r="I16">
            <v>0</v>
          </cell>
          <cell r="L16">
            <v>0</v>
          </cell>
        </row>
        <row r="17">
          <cell r="E17">
            <v>2336.1</v>
          </cell>
          <cell r="F17">
            <v>0</v>
          </cell>
          <cell r="G17">
            <v>2336.1</v>
          </cell>
          <cell r="H17">
            <v>0</v>
          </cell>
          <cell r="I17">
            <v>2336</v>
          </cell>
          <cell r="J17">
            <v>0</v>
          </cell>
          <cell r="K17">
            <v>2336</v>
          </cell>
          <cell r="L17">
            <v>0</v>
          </cell>
        </row>
        <row r="18">
          <cell r="E18">
            <v>34</v>
          </cell>
          <cell r="F18">
            <v>0</v>
          </cell>
          <cell r="G18">
            <v>34</v>
          </cell>
          <cell r="H18">
            <v>0</v>
          </cell>
          <cell r="I18">
            <v>34</v>
          </cell>
          <cell r="J18">
            <v>0</v>
          </cell>
          <cell r="K18">
            <v>34</v>
          </cell>
          <cell r="L18">
            <v>0</v>
          </cell>
        </row>
        <row r="19">
          <cell r="E19">
            <v>34</v>
          </cell>
          <cell r="F19">
            <v>0</v>
          </cell>
          <cell r="G19">
            <v>34</v>
          </cell>
          <cell r="H19">
            <v>0</v>
          </cell>
          <cell r="I19">
            <v>34</v>
          </cell>
          <cell r="J19">
            <v>0</v>
          </cell>
          <cell r="K19">
            <v>34</v>
          </cell>
          <cell r="L19">
            <v>0</v>
          </cell>
        </row>
        <row r="20">
          <cell r="E20">
            <v>26.2</v>
          </cell>
          <cell r="F20">
            <v>0</v>
          </cell>
          <cell r="G20">
            <v>26.2</v>
          </cell>
          <cell r="H20">
            <v>0</v>
          </cell>
          <cell r="I20">
            <v>26.2</v>
          </cell>
          <cell r="J20">
            <v>0</v>
          </cell>
          <cell r="K20">
            <v>26.2</v>
          </cell>
          <cell r="L20">
            <v>0</v>
          </cell>
        </row>
        <row r="21">
          <cell r="E21">
            <v>7.8</v>
          </cell>
          <cell r="F21">
            <v>0</v>
          </cell>
          <cell r="G21">
            <v>7.8</v>
          </cell>
          <cell r="H21">
            <v>0</v>
          </cell>
          <cell r="I21">
            <v>7.8</v>
          </cell>
          <cell r="J21">
            <v>0</v>
          </cell>
          <cell r="K21">
            <v>7.8</v>
          </cell>
          <cell r="L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</sheetData>
      <sheetData sheetId="4">
        <row r="13">
          <cell r="E13">
            <v>0</v>
          </cell>
          <cell r="H13">
            <v>0</v>
          </cell>
          <cell r="I13">
            <v>0</v>
          </cell>
          <cell r="L13">
            <v>0</v>
          </cell>
        </row>
        <row r="14">
          <cell r="E14">
            <v>0</v>
          </cell>
          <cell r="H14">
            <v>0</v>
          </cell>
          <cell r="I14">
            <v>0</v>
          </cell>
          <cell r="L14">
            <v>0</v>
          </cell>
        </row>
        <row r="15">
          <cell r="E15">
            <v>0</v>
          </cell>
          <cell r="H15">
            <v>0</v>
          </cell>
          <cell r="I15">
            <v>0</v>
          </cell>
          <cell r="L15">
            <v>0</v>
          </cell>
        </row>
        <row r="16">
          <cell r="E16">
            <v>0</v>
          </cell>
          <cell r="H16">
            <v>0</v>
          </cell>
          <cell r="I16">
            <v>0</v>
          </cell>
          <cell r="L16">
            <v>0</v>
          </cell>
        </row>
        <row r="17">
          <cell r="E17">
            <v>129711</v>
          </cell>
          <cell r="F17">
            <v>39808.699999999997</v>
          </cell>
          <cell r="G17">
            <v>89902.3</v>
          </cell>
          <cell r="H17">
            <v>0</v>
          </cell>
          <cell r="I17">
            <v>122210.2</v>
          </cell>
          <cell r="J17">
            <v>32308.7</v>
          </cell>
          <cell r="K17">
            <v>89901.5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</sheetData>
      <sheetData sheetId="5">
        <row r="13">
          <cell r="E13">
            <v>184</v>
          </cell>
          <cell r="H13">
            <v>4</v>
          </cell>
          <cell r="I13">
            <v>148</v>
          </cell>
          <cell r="L13">
            <v>1.5</v>
          </cell>
        </row>
        <row r="14">
          <cell r="E14">
            <v>135</v>
          </cell>
          <cell r="H14">
            <v>2</v>
          </cell>
          <cell r="I14">
            <v>134</v>
          </cell>
          <cell r="L14">
            <v>0</v>
          </cell>
        </row>
        <row r="15">
          <cell r="E15">
            <v>180</v>
          </cell>
          <cell r="H15">
            <v>4</v>
          </cell>
          <cell r="I15">
            <v>145</v>
          </cell>
          <cell r="L15">
            <v>1.5</v>
          </cell>
        </row>
        <row r="16">
          <cell r="E16">
            <v>131</v>
          </cell>
          <cell r="H16">
            <v>2</v>
          </cell>
          <cell r="I16">
            <v>131</v>
          </cell>
          <cell r="L16">
            <v>0</v>
          </cell>
        </row>
        <row r="17">
          <cell r="E17">
            <v>510556.4</v>
          </cell>
          <cell r="F17">
            <v>504196.4</v>
          </cell>
          <cell r="G17">
            <v>6360</v>
          </cell>
          <cell r="H17">
            <v>13451.4</v>
          </cell>
          <cell r="I17">
            <v>229076</v>
          </cell>
          <cell r="J17">
            <v>222721</v>
          </cell>
          <cell r="K17">
            <v>6355</v>
          </cell>
          <cell r="L17">
            <v>11159.9</v>
          </cell>
        </row>
        <row r="18">
          <cell r="E18">
            <v>5949.1</v>
          </cell>
          <cell r="F18">
            <v>5949.1</v>
          </cell>
          <cell r="G18">
            <v>0</v>
          </cell>
          <cell r="H18">
            <v>0</v>
          </cell>
          <cell r="I18">
            <v>5523.1</v>
          </cell>
          <cell r="J18">
            <v>5523.1</v>
          </cell>
          <cell r="K18">
            <v>0</v>
          </cell>
          <cell r="L18">
            <v>0</v>
          </cell>
        </row>
        <row r="19">
          <cell r="E19">
            <v>145708.29999999999</v>
          </cell>
          <cell r="F19">
            <v>145708.29999999999</v>
          </cell>
          <cell r="G19">
            <v>0</v>
          </cell>
          <cell r="H19">
            <v>5059.8</v>
          </cell>
          <cell r="I19">
            <v>143974.20000000001</v>
          </cell>
          <cell r="J19">
            <v>143974.20000000001</v>
          </cell>
          <cell r="K19">
            <v>0</v>
          </cell>
          <cell r="L19">
            <v>4599.3999999999996</v>
          </cell>
        </row>
        <row r="20">
          <cell r="E20">
            <v>111229.1</v>
          </cell>
          <cell r="F20">
            <v>111229.1</v>
          </cell>
          <cell r="G20">
            <v>0</v>
          </cell>
          <cell r="H20">
            <v>3832.9</v>
          </cell>
          <cell r="I20">
            <v>110496.1</v>
          </cell>
          <cell r="J20">
            <v>110496.1</v>
          </cell>
          <cell r="K20">
            <v>0</v>
          </cell>
          <cell r="L20">
            <v>3510.3</v>
          </cell>
        </row>
        <row r="21">
          <cell r="E21">
            <v>34479.199999999997</v>
          </cell>
          <cell r="F21">
            <v>34479.199999999997</v>
          </cell>
          <cell r="G21">
            <v>0</v>
          </cell>
          <cell r="H21">
            <v>1226.9000000000001</v>
          </cell>
          <cell r="I21">
            <v>33478.1</v>
          </cell>
          <cell r="J21">
            <v>33478.1</v>
          </cell>
          <cell r="K21">
            <v>0</v>
          </cell>
          <cell r="L21">
            <v>1089.0999999999999</v>
          </cell>
        </row>
        <row r="22">
          <cell r="E22">
            <v>139828.4</v>
          </cell>
          <cell r="F22">
            <v>139828.4</v>
          </cell>
          <cell r="G22">
            <v>0</v>
          </cell>
          <cell r="H22">
            <v>5059.8</v>
          </cell>
          <cell r="I22">
            <v>138520.4</v>
          </cell>
          <cell r="J22">
            <v>138520.4</v>
          </cell>
          <cell r="K22">
            <v>0</v>
          </cell>
          <cell r="L22">
            <v>4599.3999999999996</v>
          </cell>
        </row>
        <row r="23">
          <cell r="E23">
            <v>106780.2</v>
          </cell>
          <cell r="F23">
            <v>106780.2</v>
          </cell>
          <cell r="G23">
            <v>0</v>
          </cell>
          <cell r="H23">
            <v>3832.9</v>
          </cell>
          <cell r="I23">
            <v>106047.2</v>
          </cell>
          <cell r="J23">
            <v>106047.2</v>
          </cell>
          <cell r="K23">
            <v>0</v>
          </cell>
          <cell r="L23">
            <v>3510.3</v>
          </cell>
        </row>
        <row r="24">
          <cell r="E24">
            <v>33048.199999999997</v>
          </cell>
          <cell r="F24">
            <v>33048.199999999997</v>
          </cell>
          <cell r="G24">
            <v>0</v>
          </cell>
          <cell r="H24">
            <v>1226.9000000000001</v>
          </cell>
          <cell r="I24">
            <v>32473.200000000001</v>
          </cell>
          <cell r="J24">
            <v>32473.200000000001</v>
          </cell>
          <cell r="K24">
            <v>0</v>
          </cell>
          <cell r="L24">
            <v>1089.0999999999999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1"/>
  <sheetViews>
    <sheetView tabSelected="1" zoomScale="70" zoomScaleNormal="70" workbookViewId="0">
      <selection activeCell="B3" sqref="B3:L3"/>
    </sheetView>
  </sheetViews>
  <sheetFormatPr defaultRowHeight="15" x14ac:dyDescent="0.25"/>
  <cols>
    <col min="1" max="1" width="13.28515625" style="1" customWidth="1"/>
    <col min="2" max="2" width="9.42578125" style="1" customWidth="1"/>
    <col min="3" max="3" width="97.7109375" style="1" customWidth="1"/>
    <col min="4" max="4" width="7.7109375" style="1" customWidth="1"/>
    <col min="5" max="5" width="20.5703125" style="1" customWidth="1"/>
    <col min="6" max="6" width="20.85546875" style="1" bestFit="1" customWidth="1"/>
    <col min="7" max="7" width="20.5703125" style="1" customWidth="1"/>
    <col min="8" max="8" width="21.140625" style="1" customWidth="1"/>
    <col min="9" max="9" width="20.5703125" style="1" customWidth="1"/>
    <col min="10" max="10" width="20.85546875" style="1" bestFit="1" customWidth="1"/>
    <col min="11" max="11" width="20.5703125" style="1" customWidth="1"/>
    <col min="12" max="12" width="20.85546875" style="1" customWidth="1"/>
    <col min="13" max="16384" width="9.140625" style="1"/>
  </cols>
  <sheetData>
    <row r="1" spans="2:15" ht="22.5" customHeight="1" x14ac:dyDescent="0.25">
      <c r="K1" s="90" t="s">
        <v>36</v>
      </c>
      <c r="L1" s="90"/>
    </row>
    <row r="2" spans="2:15" ht="22.5" customHeight="1" x14ac:dyDescent="0.25">
      <c r="K2" s="2"/>
      <c r="L2" s="2"/>
    </row>
    <row r="3" spans="2:15" ht="23.25" customHeight="1" x14ac:dyDescent="0.25">
      <c r="B3" s="91" t="s">
        <v>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3"/>
      <c r="N3" s="3"/>
      <c r="O3" s="3"/>
    </row>
    <row r="4" spans="2:15" ht="23.25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2:15" ht="20.25" customHeight="1" x14ac:dyDescent="0.3">
      <c r="B5" s="5"/>
      <c r="C5" s="6" t="s">
        <v>1</v>
      </c>
      <c r="D5" s="5"/>
      <c r="E5" s="5"/>
      <c r="F5" s="5"/>
      <c r="G5" s="5"/>
      <c r="H5" s="5"/>
      <c r="I5" s="5"/>
    </row>
    <row r="6" spans="2:15" ht="15.75" thickBot="1" x14ac:dyDescent="0.3">
      <c r="J6" s="92"/>
      <c r="K6" s="92"/>
      <c r="L6" s="92"/>
    </row>
    <row r="7" spans="2:15" ht="33" customHeight="1" x14ac:dyDescent="0.25">
      <c r="B7" s="93" t="s">
        <v>2</v>
      </c>
      <c r="C7" s="94"/>
      <c r="D7" s="99" t="s">
        <v>3</v>
      </c>
      <c r="E7" s="103" t="s">
        <v>4</v>
      </c>
      <c r="F7" s="104"/>
      <c r="G7" s="104"/>
      <c r="H7" s="105"/>
      <c r="I7" s="103" t="s">
        <v>5</v>
      </c>
      <c r="J7" s="104"/>
      <c r="K7" s="104"/>
      <c r="L7" s="105"/>
    </row>
    <row r="8" spans="2:15" ht="19.5" customHeight="1" x14ac:dyDescent="0.25">
      <c r="B8" s="95"/>
      <c r="C8" s="96"/>
      <c r="D8" s="100"/>
      <c r="E8" s="106" t="s">
        <v>6</v>
      </c>
      <c r="F8" s="108" t="s">
        <v>7</v>
      </c>
      <c r="G8" s="109"/>
      <c r="H8" s="110" t="s">
        <v>8</v>
      </c>
      <c r="I8" s="106" t="s">
        <v>6</v>
      </c>
      <c r="J8" s="108" t="s">
        <v>7</v>
      </c>
      <c r="K8" s="112"/>
      <c r="L8" s="110" t="s">
        <v>8</v>
      </c>
    </row>
    <row r="9" spans="2:15" ht="21" customHeight="1" x14ac:dyDescent="0.25">
      <c r="B9" s="95"/>
      <c r="C9" s="96"/>
      <c r="D9" s="101"/>
      <c r="E9" s="106"/>
      <c r="F9" s="113" t="s">
        <v>9</v>
      </c>
      <c r="G9" s="115" t="s">
        <v>10</v>
      </c>
      <c r="H9" s="110"/>
      <c r="I9" s="106"/>
      <c r="J9" s="113" t="s">
        <v>9</v>
      </c>
      <c r="K9" s="115" t="s">
        <v>10</v>
      </c>
      <c r="L9" s="110"/>
    </row>
    <row r="10" spans="2:15" ht="48" customHeight="1" thickBot="1" x14ac:dyDescent="0.3">
      <c r="B10" s="97"/>
      <c r="C10" s="98"/>
      <c r="D10" s="102"/>
      <c r="E10" s="107"/>
      <c r="F10" s="114"/>
      <c r="G10" s="116"/>
      <c r="H10" s="111"/>
      <c r="I10" s="107"/>
      <c r="J10" s="114"/>
      <c r="K10" s="116"/>
      <c r="L10" s="111"/>
    </row>
    <row r="11" spans="2:15" ht="15.75" thickBot="1" x14ac:dyDescent="0.3">
      <c r="B11" s="117" t="s">
        <v>11</v>
      </c>
      <c r="C11" s="118"/>
      <c r="D11" s="7" t="s">
        <v>12</v>
      </c>
      <c r="E11" s="8">
        <v>1</v>
      </c>
      <c r="F11" s="9">
        <v>2</v>
      </c>
      <c r="G11" s="9">
        <v>3</v>
      </c>
      <c r="H11" s="10">
        <v>4</v>
      </c>
      <c r="I11" s="11">
        <v>5</v>
      </c>
      <c r="J11" s="12">
        <v>6</v>
      </c>
      <c r="K11" s="9">
        <v>7</v>
      </c>
      <c r="L11" s="10">
        <v>8</v>
      </c>
    </row>
    <row r="12" spans="2:15" s="16" customFormat="1" ht="26.25" customHeight="1" x14ac:dyDescent="0.25">
      <c r="B12" s="119" t="s">
        <v>13</v>
      </c>
      <c r="C12" s="120"/>
      <c r="D12" s="121" t="s">
        <v>14</v>
      </c>
      <c r="E12" s="13">
        <f>F12+G12</f>
        <v>5119212.8</v>
      </c>
      <c r="F12" s="14">
        <v>2994049.8</v>
      </c>
      <c r="G12" s="14">
        <v>2125163</v>
      </c>
      <c r="H12" s="15">
        <f>H15</f>
        <v>139795.29999999999</v>
      </c>
      <c r="I12" s="13">
        <f>J12+K12</f>
        <v>4618083.8</v>
      </c>
      <c r="J12" s="14">
        <v>2518288.5</v>
      </c>
      <c r="K12" s="14">
        <v>2099795.2999999998</v>
      </c>
      <c r="L12" s="15">
        <f>L15</f>
        <v>119230.2</v>
      </c>
    </row>
    <row r="13" spans="2:15" s="16" customFormat="1" ht="18.75" customHeight="1" x14ac:dyDescent="0.25">
      <c r="B13" s="124" t="s">
        <v>15</v>
      </c>
      <c r="C13" s="17" t="s">
        <v>16</v>
      </c>
      <c r="D13" s="122"/>
      <c r="E13" s="18">
        <f t="shared" ref="E13:E17" si="0">F13+G13</f>
        <v>2035674.4</v>
      </c>
      <c r="F13" s="19">
        <v>932012.9</v>
      </c>
      <c r="G13" s="19">
        <v>1103661.5</v>
      </c>
      <c r="H13" s="20">
        <f>H16</f>
        <v>13740.4</v>
      </c>
      <c r="I13" s="18">
        <f t="shared" ref="I13:I17" si="1">J13+K13</f>
        <v>1999454.2</v>
      </c>
      <c r="J13" s="19">
        <v>914222.5</v>
      </c>
      <c r="K13" s="19">
        <v>1085231.7</v>
      </c>
      <c r="L13" s="20">
        <f>L16</f>
        <v>12356.7</v>
      </c>
    </row>
    <row r="14" spans="2:15" s="16" customFormat="1" ht="17.25" customHeight="1" x14ac:dyDescent="0.25">
      <c r="B14" s="125"/>
      <c r="C14" s="17" t="s">
        <v>17</v>
      </c>
      <c r="D14" s="122"/>
      <c r="E14" s="18">
        <f t="shared" si="0"/>
        <v>598112.80000000005</v>
      </c>
      <c r="F14" s="19">
        <v>275290.8</v>
      </c>
      <c r="G14" s="19">
        <v>322822</v>
      </c>
      <c r="H14" s="20">
        <f>H17</f>
        <v>4238.3</v>
      </c>
      <c r="I14" s="18">
        <f t="shared" si="1"/>
        <v>574422.5</v>
      </c>
      <c r="J14" s="19">
        <v>251732</v>
      </c>
      <c r="K14" s="19">
        <v>322690.5</v>
      </c>
      <c r="L14" s="20">
        <f>L17</f>
        <v>3643.5</v>
      </c>
    </row>
    <row r="15" spans="2:15" s="16" customFormat="1" ht="26.25" customHeight="1" x14ac:dyDescent="0.25">
      <c r="B15" s="126" t="s">
        <v>18</v>
      </c>
      <c r="C15" s="127"/>
      <c r="D15" s="122"/>
      <c r="E15" s="18">
        <f t="shared" si="0"/>
        <v>4680280.5</v>
      </c>
      <c r="F15" s="21">
        <v>2578834.6</v>
      </c>
      <c r="G15" s="21">
        <v>2101445.9</v>
      </c>
      <c r="H15" s="22">
        <v>139795.29999999999</v>
      </c>
      <c r="I15" s="18">
        <f t="shared" si="1"/>
        <v>4200869.4000000004</v>
      </c>
      <c r="J15" s="21">
        <v>2124744.9</v>
      </c>
      <c r="K15" s="21">
        <v>2076124.5</v>
      </c>
      <c r="L15" s="22">
        <v>119230.2</v>
      </c>
    </row>
    <row r="16" spans="2:15" s="16" customFormat="1" ht="15.75" customHeight="1" x14ac:dyDescent="0.25">
      <c r="B16" s="124" t="s">
        <v>15</v>
      </c>
      <c r="C16" s="17" t="s">
        <v>16</v>
      </c>
      <c r="D16" s="122"/>
      <c r="E16" s="18">
        <f t="shared" si="0"/>
        <v>1712050.2000000002</v>
      </c>
      <c r="F16" s="19">
        <f>F13-306773.8</f>
        <v>625239.10000000009</v>
      </c>
      <c r="G16" s="19">
        <f>G13-16850.4</f>
        <v>1086811.1000000001</v>
      </c>
      <c r="H16" s="20">
        <v>13740.4</v>
      </c>
      <c r="I16" s="18">
        <f>J16+K16</f>
        <v>1676723</v>
      </c>
      <c r="J16" s="19">
        <f>J13-305880.8</f>
        <v>608341.69999999995</v>
      </c>
      <c r="K16" s="19">
        <f>K13-16850.4</f>
        <v>1068381.3</v>
      </c>
      <c r="L16" s="20">
        <v>12356.7</v>
      </c>
    </row>
    <row r="17" spans="2:12" s="16" customFormat="1" ht="19.5" customHeight="1" thickBot="1" x14ac:dyDescent="0.3">
      <c r="B17" s="128"/>
      <c r="C17" s="23" t="s">
        <v>17</v>
      </c>
      <c r="D17" s="123"/>
      <c r="E17" s="24">
        <f t="shared" si="0"/>
        <v>501721.19999999995</v>
      </c>
      <c r="F17" s="25">
        <f>F14-91259.4</f>
        <v>184031.4</v>
      </c>
      <c r="G17" s="25">
        <f>G14-5132.2</f>
        <v>317689.8</v>
      </c>
      <c r="H17" s="26">
        <v>4238.3</v>
      </c>
      <c r="I17" s="24">
        <f t="shared" si="1"/>
        <v>498431.9</v>
      </c>
      <c r="J17" s="25">
        <f>J14-70896.6</f>
        <v>180835.4</v>
      </c>
      <c r="K17" s="25">
        <f>K14-5094</f>
        <v>317596.5</v>
      </c>
      <c r="L17" s="26">
        <v>3643.5</v>
      </c>
    </row>
    <row r="18" spans="2:12" s="16" customFormat="1" ht="24" customHeight="1" x14ac:dyDescent="0.25">
      <c r="B18" s="126" t="s">
        <v>19</v>
      </c>
      <c r="C18" s="127"/>
      <c r="D18" s="27" t="s">
        <v>20</v>
      </c>
      <c r="E18" s="28">
        <f>196+E20</f>
        <v>2988</v>
      </c>
      <c r="F18" s="21" t="s">
        <v>21</v>
      </c>
      <c r="G18" s="21" t="s">
        <v>21</v>
      </c>
      <c r="H18" s="22"/>
      <c r="I18" s="29">
        <f>182+I20</f>
        <v>2595</v>
      </c>
      <c r="J18" s="21" t="s">
        <v>21</v>
      </c>
      <c r="K18" s="21" t="s">
        <v>21</v>
      </c>
      <c r="L18" s="22"/>
    </row>
    <row r="19" spans="2:12" s="16" customFormat="1" ht="27" customHeight="1" x14ac:dyDescent="0.25">
      <c r="B19" s="30" t="s">
        <v>22</v>
      </c>
      <c r="C19" s="31" t="s">
        <v>23</v>
      </c>
      <c r="D19" s="32" t="s">
        <v>24</v>
      </c>
      <c r="E19" s="33">
        <f>178+E21</f>
        <v>2132</v>
      </c>
      <c r="F19" s="19" t="s">
        <v>21</v>
      </c>
      <c r="G19" s="19" t="s">
        <v>21</v>
      </c>
      <c r="H19" s="20"/>
      <c r="I19" s="34">
        <f>178+I21</f>
        <v>2132</v>
      </c>
      <c r="J19" s="19" t="s">
        <v>21</v>
      </c>
      <c r="K19" s="19" t="s">
        <v>21</v>
      </c>
      <c r="L19" s="20"/>
    </row>
    <row r="20" spans="2:12" s="16" customFormat="1" ht="22.5" customHeight="1" x14ac:dyDescent="0.25">
      <c r="B20" s="132" t="s">
        <v>25</v>
      </c>
      <c r="C20" s="133"/>
      <c r="D20" s="35" t="s">
        <v>20</v>
      </c>
      <c r="E20" s="18">
        <v>2792</v>
      </c>
      <c r="F20" s="36" t="s">
        <v>21</v>
      </c>
      <c r="G20" s="36" t="s">
        <v>21</v>
      </c>
      <c r="H20" s="37">
        <v>13</v>
      </c>
      <c r="I20" s="38">
        <v>2413</v>
      </c>
      <c r="J20" s="36" t="s">
        <v>21</v>
      </c>
      <c r="K20" s="36" t="s">
        <v>21</v>
      </c>
      <c r="L20" s="37">
        <v>13</v>
      </c>
    </row>
    <row r="21" spans="2:12" s="16" customFormat="1" ht="27" customHeight="1" thickBot="1" x14ac:dyDescent="0.3">
      <c r="B21" s="30" t="s">
        <v>22</v>
      </c>
      <c r="C21" s="31" t="s">
        <v>23</v>
      </c>
      <c r="D21" s="39" t="s">
        <v>24</v>
      </c>
      <c r="E21" s="40">
        <v>1954</v>
      </c>
      <c r="F21" s="41" t="s">
        <v>21</v>
      </c>
      <c r="G21" s="41" t="s">
        <v>21</v>
      </c>
      <c r="H21" s="42">
        <v>3</v>
      </c>
      <c r="I21" s="43">
        <v>1954</v>
      </c>
      <c r="J21" s="41" t="s">
        <v>21</v>
      </c>
      <c r="K21" s="41" t="s">
        <v>21</v>
      </c>
      <c r="L21" s="42">
        <v>3</v>
      </c>
    </row>
    <row r="22" spans="2:12" s="16" customFormat="1" ht="21" customHeight="1" thickBot="1" x14ac:dyDescent="0.3">
      <c r="B22" s="44" t="s">
        <v>26</v>
      </c>
      <c r="C22" s="45"/>
      <c r="D22" s="46"/>
      <c r="E22" s="47"/>
      <c r="F22" s="47"/>
      <c r="G22" s="47"/>
      <c r="H22" s="47"/>
      <c r="I22" s="134"/>
      <c r="J22" s="134"/>
      <c r="K22" s="134"/>
      <c r="L22" s="135"/>
    </row>
    <row r="23" spans="2:12" s="16" customFormat="1" ht="27" customHeight="1" x14ac:dyDescent="0.25">
      <c r="B23" s="136" t="s">
        <v>27</v>
      </c>
      <c r="C23" s="137"/>
      <c r="D23" s="48" t="s">
        <v>20</v>
      </c>
      <c r="E23" s="49">
        <f>[1]образование!E13+[1]культура!E13+[1]здравоохранение!E13+[1]соц.политика!E13+[1]физкультура!E13</f>
        <v>2545</v>
      </c>
      <c r="F23" s="50" t="s">
        <v>21</v>
      </c>
      <c r="G23" s="50" t="s">
        <v>21</v>
      </c>
      <c r="H23" s="51">
        <f>[1]образование!H13+[1]культура!H13+[1]здравоохранение!H13+[1]соц.политика!H13+[1]физкультура!H13</f>
        <v>4</v>
      </c>
      <c r="I23" s="52">
        <f>[1]образование!I13+[1]культура!I13+[1]здравоохранение!I13+[1]соц.политика!I13+[1]физкультура!I13</f>
        <v>2165</v>
      </c>
      <c r="J23" s="50"/>
      <c r="K23" s="50"/>
      <c r="L23" s="51">
        <f>[1]образование!L13+[1]культура!L13+[1]здравоохранение!L13+[1]соц.политика!L13+[1]физкультура!L13</f>
        <v>1.5</v>
      </c>
    </row>
    <row r="24" spans="2:12" s="16" customFormat="1" ht="26.25" customHeight="1" x14ac:dyDescent="0.25">
      <c r="B24" s="53" t="s">
        <v>22</v>
      </c>
      <c r="C24" s="54" t="s">
        <v>28</v>
      </c>
      <c r="D24" s="55" t="s">
        <v>24</v>
      </c>
      <c r="E24" s="56">
        <f>[1]образование!E14+[1]культура!E14+[1]здравоохранение!E14+[1]соц.политика!E14+[1]физкультура!E14</f>
        <v>1750</v>
      </c>
      <c r="F24" s="57" t="s">
        <v>21</v>
      </c>
      <c r="G24" s="57" t="s">
        <v>21</v>
      </c>
      <c r="H24" s="58">
        <f>[1]образование!H14+[1]культура!H14+[1]здравоохранение!H14+[1]соц.политика!H14+[1]физкультура!H14</f>
        <v>2</v>
      </c>
      <c r="I24" s="59">
        <f>[1]образование!I14+[1]культура!I14+[1]здравоохранение!I14+[1]соц.политика!I14+[1]физкультура!I14</f>
        <v>1746</v>
      </c>
      <c r="J24" s="57" t="s">
        <v>21</v>
      </c>
      <c r="K24" s="57" t="s">
        <v>21</v>
      </c>
      <c r="L24" s="58">
        <f>[1]образование!L14+[1]культура!L14+[1]здравоохранение!L14+[1]соц.политика!L14+[1]физкультура!L14</f>
        <v>0</v>
      </c>
    </row>
    <row r="25" spans="2:12" s="16" customFormat="1" ht="27.75" customHeight="1" x14ac:dyDescent="0.25">
      <c r="B25" s="138" t="s">
        <v>25</v>
      </c>
      <c r="C25" s="139"/>
      <c r="D25" s="48" t="s">
        <v>20</v>
      </c>
      <c r="E25" s="56">
        <f>[1]образование!E15+[1]культура!E15+[1]здравоохранение!E15+[1]соц.политика!E15+[1]физкультура!E15</f>
        <v>2523</v>
      </c>
      <c r="F25" s="60" t="s">
        <v>21</v>
      </c>
      <c r="G25" s="60" t="s">
        <v>21</v>
      </c>
      <c r="H25" s="58">
        <f>[1]образование!H15+[1]культура!H15+[1]здравоохранение!H15+[1]соц.политика!H15+[1]физкультура!H15</f>
        <v>4</v>
      </c>
      <c r="I25" s="59">
        <f>[1]образование!I15+[1]культура!I15+[1]здравоохранение!I15+[1]соц.политика!I15+[1]физкультура!I15</f>
        <v>2145</v>
      </c>
      <c r="J25" s="60" t="s">
        <v>21</v>
      </c>
      <c r="K25" s="60" t="s">
        <v>21</v>
      </c>
      <c r="L25" s="58">
        <f>[1]образование!L15+[1]культура!L15+[1]здравоохранение!L15+[1]соц.политика!L15+[1]физкультура!L15</f>
        <v>1.5</v>
      </c>
    </row>
    <row r="26" spans="2:12" s="16" customFormat="1" ht="27" customHeight="1" thickBot="1" x14ac:dyDescent="0.3">
      <c r="B26" s="61" t="s">
        <v>22</v>
      </c>
      <c r="C26" s="54" t="s">
        <v>28</v>
      </c>
      <c r="D26" s="55" t="s">
        <v>24</v>
      </c>
      <c r="E26" s="62">
        <f>[1]образование!E16+[1]культура!E16+[1]здравоохранение!E16+[1]соц.политика!E16+[1]физкультура!E16</f>
        <v>1726</v>
      </c>
      <c r="F26" s="63" t="s">
        <v>21</v>
      </c>
      <c r="G26" s="63" t="s">
        <v>21</v>
      </c>
      <c r="H26" s="64">
        <f>[1]образование!H16+[1]культура!H16+[1]здравоохранение!H16+[1]соц.политика!H16+[1]физкультура!H16</f>
        <v>2</v>
      </c>
      <c r="I26" s="65">
        <f>[1]образование!I16+[1]культура!I16+[1]здравоохранение!I16+[1]соц.политика!I16+[1]физкультура!I16</f>
        <v>1726</v>
      </c>
      <c r="J26" s="63" t="s">
        <v>21</v>
      </c>
      <c r="K26" s="63" t="s">
        <v>21</v>
      </c>
      <c r="L26" s="64">
        <f>[1]образование!L16+[1]культура!L16+[1]здравоохранение!L16+[1]соц.политика!L16+[1]физкультура!L16</f>
        <v>0</v>
      </c>
    </row>
    <row r="27" spans="2:12" s="16" customFormat="1" ht="22.5" customHeight="1" thickBot="1" x14ac:dyDescent="0.3">
      <c r="B27" s="140" t="s">
        <v>29</v>
      </c>
      <c r="C27" s="141"/>
      <c r="D27" s="142" t="s">
        <v>14</v>
      </c>
      <c r="E27" s="66">
        <f>[1]образование!E19+[1]культура!E17+[1]здравоохранение!E17+[1]соц.политика!E17+[1]физкультура!E17</f>
        <v>3084980.5000000005</v>
      </c>
      <c r="F27" s="67">
        <f>[1]образование!F19+[1]культура!F17+[1]здравоохранение!F17+[1]соц.политика!F17+[1]физкультура!F17</f>
        <v>1387344.7000000002</v>
      </c>
      <c r="G27" s="67">
        <f>[1]образование!G19+[1]культура!G17+[1]здравоохранение!G17+[1]соц.политика!G17+[1]физкультура!G17</f>
        <v>1697635.8000000003</v>
      </c>
      <c r="H27" s="67">
        <f>[1]образование!H19+[1]культура!H17+[1]здравоохранение!H17+[1]соц.политика!H17+[1]физкультура!H17</f>
        <v>126785.8</v>
      </c>
      <c r="I27" s="68">
        <f>[1]образование!I19+[1]культура!I17+[1]здравоохранение!I17+[1]соц.политика!I17+[1]физкультура!I17</f>
        <v>2687787.1</v>
      </c>
      <c r="J27" s="68">
        <f>[1]образование!J19+[1]культура!J17+[1]здравоохранение!J17+[1]соц.политика!J17+[1]физкультура!J17</f>
        <v>1013393.8999999999</v>
      </c>
      <c r="K27" s="68">
        <f>[1]образование!K19+[1]культура!K17+[1]здравоохранение!K17+[1]соц.политика!K17+[1]физкультура!K17</f>
        <v>1674393.2</v>
      </c>
      <c r="L27" s="69">
        <f>[1]образование!L19+[1]культура!L17+[1]здравоохранение!L17+[1]соц.политика!L17+[1]физкультура!L17</f>
        <v>107123.69999999998</v>
      </c>
    </row>
    <row r="28" spans="2:12" s="16" customFormat="1" ht="36" customHeight="1" x14ac:dyDescent="0.25">
      <c r="B28" s="70" t="s">
        <v>15</v>
      </c>
      <c r="C28" s="71" t="s">
        <v>30</v>
      </c>
      <c r="D28" s="143"/>
      <c r="E28" s="72">
        <f>[1]образование!E20+[1]культура!E18+[1]здравоохранение!E18+[1]соц.политика!E18+[1]физкультура!E18</f>
        <v>41592.199999999997</v>
      </c>
      <c r="F28" s="73">
        <f>[1]образование!F20+[1]культура!F18+[1]здравоохранение!F18+[1]соц.политика!F18+[1]физкультура!F18</f>
        <v>41558.199999999997</v>
      </c>
      <c r="G28" s="73">
        <f>[1]образование!G20+[1]культура!G18+[1]здравоохранение!G18+[1]соц.политика!G18+[1]физкультура!G18</f>
        <v>34</v>
      </c>
      <c r="H28" s="74">
        <f>[1]образование!H20+[1]культура!H18+[1]здравоохранение!H18+[1]соц.политика!H18+[1]физкультура!H18</f>
        <v>0</v>
      </c>
      <c r="I28" s="72">
        <f>[1]образование!I20+[1]культура!I18+[1]здравоохранение!I18+[1]соц.политика!I18+[1]физкультура!I18</f>
        <v>39377.199999999997</v>
      </c>
      <c r="J28" s="73">
        <f>[1]образование!J20+[1]культура!J18+[1]здравоохранение!J18+[1]соц.политика!J18+[1]физкультура!J18</f>
        <v>39343.199999999997</v>
      </c>
      <c r="K28" s="73">
        <f>[1]образование!K20+[1]культура!K18+[1]здравоохранение!K18+[1]соц.политика!K18+[1]физкультура!K18</f>
        <v>34</v>
      </c>
      <c r="L28" s="75">
        <f>[1]образование!L20+[1]культура!L18+[1]здравоохранение!L18+[1]соц.политика!L18+[1]физкультура!L18</f>
        <v>0</v>
      </c>
    </row>
    <row r="29" spans="2:12" s="16" customFormat="1" ht="26.25" customHeight="1" x14ac:dyDescent="0.25">
      <c r="B29" s="145" t="s">
        <v>31</v>
      </c>
      <c r="C29" s="146"/>
      <c r="D29" s="143"/>
      <c r="E29" s="76">
        <f>[1]образование!E21+[1]культура!E19+[1]здравоохранение!E19+[1]соц.политика!E19+[1]физкультура!E19</f>
        <v>1961935.7</v>
      </c>
      <c r="F29" s="60">
        <f>[1]образование!F21+[1]культура!F19+[1]здравоохранение!F19+[1]соц.политика!F19+[1]физкультура!F19</f>
        <v>560040.10000000009</v>
      </c>
      <c r="G29" s="60">
        <f>[1]образование!G21+[1]культура!G19+[1]здравоохранение!G19+[1]соц.политика!G19+[1]физкультура!G19</f>
        <v>1401895.5999999999</v>
      </c>
      <c r="H29" s="77">
        <f>[1]образование!H21+[1]культура!H19+[1]здравоохранение!H19+[1]соц.политика!H19+[1]физкультура!H19</f>
        <v>13601.7</v>
      </c>
      <c r="I29" s="76">
        <f>[1]образование!I21+[1]культура!I19+[1]здравоохранение!I19+[1]соц.политика!I19+[1]физкультура!I19</f>
        <v>1926407.2</v>
      </c>
      <c r="J29" s="60">
        <f>[1]образование!J21+[1]культура!J19+[1]здравоохранение!J19+[1]соц.политика!J19+[1]физкультура!J19</f>
        <v>543025.80000000005</v>
      </c>
      <c r="K29" s="60">
        <f>[1]образование!K21+[1]культура!K19+[1]здравоохранение!K19+[1]соц.политика!K19+[1]физкультура!K19</f>
        <v>1383381.4000000001</v>
      </c>
      <c r="L29" s="58">
        <f>[1]образование!L21+[1]культура!L19+[1]здравоохранение!L19+[1]соц.политика!L19+[1]физкультура!L19</f>
        <v>12352.7</v>
      </c>
    </row>
    <row r="30" spans="2:12" s="16" customFormat="1" ht="20.25" customHeight="1" x14ac:dyDescent="0.25">
      <c r="B30" s="129" t="s">
        <v>15</v>
      </c>
      <c r="C30" s="78" t="s">
        <v>16</v>
      </c>
      <c r="D30" s="143"/>
      <c r="E30" s="56">
        <f>[1]образование!E22+[1]культура!E20+[1]здравоохранение!E20+[1]соц.политика!E20+[1]физкультура!E20</f>
        <v>1515764.4000000001</v>
      </c>
      <c r="F30" s="57">
        <f>[1]образование!F22+[1]культура!F20+[1]здравоохранение!F20+[1]соц.политика!F20+[1]физкультура!F20</f>
        <v>430955.30000000005</v>
      </c>
      <c r="G30" s="57">
        <f>[1]образование!G22+[1]культура!G20+[1]здравоохранение!G20+[1]соц.политика!G20+[1]физкультура!G20</f>
        <v>1084809.0999999999</v>
      </c>
      <c r="H30" s="79">
        <f>[1]образование!H22+[1]культура!H20+[1]здравоохранение!H20+[1]соц.политика!H20+[1]физкультура!H20</f>
        <v>10251.700000000001</v>
      </c>
      <c r="I30" s="56">
        <f>[1]образование!I22+[1]культура!I20+[1]здравоохранение!I20+[1]соц.политика!I20+[1]физкультура!I20</f>
        <v>1484533.5000000002</v>
      </c>
      <c r="J30" s="57">
        <f>[1]образование!J22+[1]культура!J20+[1]здравоохранение!J20+[1]соц.политика!J20+[1]физкультура!J20</f>
        <v>418145.5</v>
      </c>
      <c r="K30" s="57">
        <f>[1]образование!K22+[1]культура!K20+[1]здравоохранение!K20+[1]соц.политика!K20+[1]физкультура!K20</f>
        <v>1066388</v>
      </c>
      <c r="L30" s="80">
        <f>[1]образование!L22+[1]культура!L20+[1]здравоохранение!L20+[1]соц.политика!L20+[1]физкультура!L20</f>
        <v>9387.9000000000015</v>
      </c>
    </row>
    <row r="31" spans="2:12" s="16" customFormat="1" ht="19.5" customHeight="1" x14ac:dyDescent="0.25">
      <c r="B31" s="147"/>
      <c r="C31" s="78" t="s">
        <v>17</v>
      </c>
      <c r="D31" s="143"/>
      <c r="E31" s="56">
        <f>[1]образование!E23+[1]культура!E21+[1]здравоохранение!E21+[1]соц.политика!E21+[1]физкультура!E21</f>
        <v>446171.3</v>
      </c>
      <c r="F31" s="57">
        <f>[1]образование!F23+[1]культура!F21+[1]здравоохранение!F21+[1]соц.политика!F21+[1]физкультура!F21</f>
        <v>129084.8</v>
      </c>
      <c r="G31" s="57">
        <f>[1]образование!G23+[1]культура!G21+[1]здравоохранение!G21+[1]соц.политика!G21+[1]физкультура!G21</f>
        <v>317086.5</v>
      </c>
      <c r="H31" s="79">
        <f>[1]образование!H23+[1]культура!H21+[1]здравоохранение!H21+[1]соц.политика!H21+[1]физкультура!H21</f>
        <v>3350</v>
      </c>
      <c r="I31" s="56">
        <f>[1]образование!I23+[1]культура!I21+[1]здравоохранение!I21+[1]соц.политика!I21+[1]физкультура!I21</f>
        <v>441873.7</v>
      </c>
      <c r="J31" s="57">
        <f>[1]образование!J23+[1]культура!J21+[1]здравоохранение!J21+[1]соц.политика!J21+[1]физкультура!J21</f>
        <v>124880.30000000002</v>
      </c>
      <c r="K31" s="57">
        <f>[1]образование!K23+[1]культура!K21+[1]здравоохранение!K21+[1]соц.политика!K21+[1]физкультура!K21</f>
        <v>316993.40000000002</v>
      </c>
      <c r="L31" s="80">
        <f>[1]образование!L23+[1]культура!L21+[1]здравоохранение!L21+[1]соц.политика!L21+[1]физкультура!L21</f>
        <v>2964.7999999999997</v>
      </c>
    </row>
    <row r="32" spans="2:12" s="16" customFormat="1" ht="36" customHeight="1" x14ac:dyDescent="0.25">
      <c r="B32" s="148" t="s">
        <v>32</v>
      </c>
      <c r="C32" s="149"/>
      <c r="D32" s="143"/>
      <c r="E32" s="76">
        <f>[1]образование!E24+[1]культура!E22+[1]здравоохранение!E22+[1]соц.политика!E22+[1]физкультура!E22</f>
        <v>1921823.2</v>
      </c>
      <c r="F32" s="60">
        <f>[1]образование!F24+[1]культура!F22+[1]здравоохранение!F22+[1]соц.политика!F22+[1]физкультура!F22</f>
        <v>519961.59999999998</v>
      </c>
      <c r="G32" s="60">
        <f>[1]образование!G24+[1]культура!G22+[1]здравоохранение!G22+[1]соц.политика!G22+[1]физкультура!G22</f>
        <v>1401861.5999999999</v>
      </c>
      <c r="H32" s="77">
        <f>[1]образование!H24+[1]культура!H22+[1]здравоохранение!H22+[1]соц.политика!H22+[1]физкультура!H22</f>
        <v>13601.7</v>
      </c>
      <c r="I32" s="76">
        <f>[1]образование!I24+[1]культура!I22+[1]здравоохранение!I22+[1]соц.политика!I22+[1]физкультура!I22</f>
        <v>1888454.5999999999</v>
      </c>
      <c r="J32" s="60">
        <f>[1]образование!J24+[1]культура!J22+[1]здравоохранение!J22+[1]соц.политика!J22+[1]физкультура!J22</f>
        <v>505107.20000000007</v>
      </c>
      <c r="K32" s="60">
        <f>[1]образование!K24+[1]культура!K22+[1]здравоохранение!K22+[1]соц.политика!K22+[1]физкультура!K22</f>
        <v>1383347.4000000001</v>
      </c>
      <c r="L32" s="58">
        <f>[1]образование!L24+[1]культура!L22+[1]здравоохранение!L22+[1]соц.политика!L22+[1]физкультура!L22</f>
        <v>12352.7</v>
      </c>
    </row>
    <row r="33" spans="2:16" s="16" customFormat="1" ht="22.5" customHeight="1" x14ac:dyDescent="0.25">
      <c r="B33" s="129" t="s">
        <v>15</v>
      </c>
      <c r="C33" s="78" t="s">
        <v>16</v>
      </c>
      <c r="D33" s="143"/>
      <c r="E33" s="56">
        <f>[1]образование!E25+[1]культура!E23+[1]здравоохранение!E23+[1]соц.политика!E23+[1]физкультура!E23</f>
        <v>1485090.9</v>
      </c>
      <c r="F33" s="57">
        <f>[1]образование!F25+[1]культура!F23+[1]здравоохранение!F23+[1]соц.политика!F23+[1]физкультура!F23</f>
        <v>400308.00000000006</v>
      </c>
      <c r="G33" s="57">
        <f>[1]образование!G25+[1]культура!G23+[1]здравоохранение!G23+[1]соц.политика!G23+[1]физкультура!G23</f>
        <v>1084782.8999999999</v>
      </c>
      <c r="H33" s="79">
        <f>[1]образование!H25+[1]культура!H23+[1]здравоохранение!H23+[1]соц.политика!H23+[1]физкультура!H23</f>
        <v>10251.700000000001</v>
      </c>
      <c r="I33" s="56">
        <f>[1]образование!I25+[1]культура!I23+[1]здравоохранение!I23+[1]соц.политика!I23+[1]физкультура!I23</f>
        <v>1453859.9</v>
      </c>
      <c r="J33" s="57">
        <f>[1]образование!J25+[1]культура!J23+[1]здравоохранение!J23+[1]соц.политика!J23+[1]физкультура!J23</f>
        <v>387498.10000000003</v>
      </c>
      <c r="K33" s="57">
        <f>[1]образование!K25+[1]культура!K23+[1]здравоохранение!K23+[1]соц.политика!K23+[1]физкультура!K23</f>
        <v>1066361.8</v>
      </c>
      <c r="L33" s="80">
        <f>[1]образование!L25+[1]культура!L23+[1]здравоохранение!L23+[1]соц.политика!L23+[1]физкультура!L23</f>
        <v>9387.9000000000015</v>
      </c>
    </row>
    <row r="34" spans="2:16" s="16" customFormat="1" ht="24" customHeight="1" thickBot="1" x14ac:dyDescent="0.3">
      <c r="B34" s="130"/>
      <c r="C34" s="81" t="s">
        <v>17</v>
      </c>
      <c r="D34" s="144"/>
      <c r="E34" s="82">
        <f>[1]образование!E26+[1]культура!E24+[1]здравоохранение!E24+[1]соц.политика!E24+[1]физкультура!E24</f>
        <v>436732.30000000005</v>
      </c>
      <c r="F34" s="83">
        <f>[1]образование!F26+[1]культура!F24+[1]здравоохранение!F24+[1]соц.политика!F24+[1]физкультура!F24</f>
        <v>119653.59999999999</v>
      </c>
      <c r="G34" s="83">
        <f>[1]образование!G26+[1]культура!G24+[1]здравоохранение!G24+[1]соц.политика!G24+[1]физкультура!G24</f>
        <v>317078.7</v>
      </c>
      <c r="H34" s="84">
        <f>[1]образование!H26+[1]культура!H24+[1]здравоохранение!H24+[1]соц.политика!H24+[1]физкультура!H24</f>
        <v>3350</v>
      </c>
      <c r="I34" s="82">
        <f>[1]образование!I26+[1]культура!I24+[1]здравоохранение!I24+[1]соц.политика!I24+[1]физкультура!I24</f>
        <v>434594.7</v>
      </c>
      <c r="J34" s="83">
        <f>[1]образование!J26+[1]культура!J24+[1]здравоохранение!J24+[1]соц.политика!J24+[1]физкультура!J24</f>
        <v>117609.09999999999</v>
      </c>
      <c r="K34" s="83">
        <f>[1]образование!K26+[1]культура!K24+[1]здравоохранение!K24+[1]соц.политика!K24+[1]физкультура!K24</f>
        <v>316985.60000000003</v>
      </c>
      <c r="L34" s="85">
        <f>[1]образование!L26+[1]культура!L24+[1]здравоохранение!L24+[1]соц.политика!L24+[1]физкультура!L24</f>
        <v>2964.7999999999997</v>
      </c>
    </row>
    <row r="35" spans="2:16" ht="15.75" customHeight="1" x14ac:dyDescent="0.25">
      <c r="B35" s="86"/>
      <c r="C35" s="86" t="s">
        <v>33</v>
      </c>
      <c r="D35" s="87"/>
      <c r="E35" s="88"/>
      <c r="F35" s="88"/>
      <c r="G35" s="88"/>
      <c r="H35" s="88"/>
      <c r="I35" s="88"/>
      <c r="J35" s="88"/>
      <c r="K35" s="88"/>
      <c r="L35" s="88"/>
    </row>
    <row r="36" spans="2:16" ht="12.75" customHeight="1" x14ac:dyDescent="0.25">
      <c r="B36" s="86"/>
      <c r="C36" s="131" t="s">
        <v>34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</row>
    <row r="37" spans="2:16" ht="11.25" customHeight="1" x14ac:dyDescent="0.25">
      <c r="B37" s="86"/>
      <c r="C37" s="131" t="s">
        <v>35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</row>
    <row r="38" spans="2:16" ht="11.25" customHeight="1" x14ac:dyDescent="0.25">
      <c r="B38" s="86"/>
      <c r="C38" s="86"/>
      <c r="D38" s="87"/>
      <c r="E38" s="88"/>
      <c r="F38" s="88"/>
      <c r="G38" s="88"/>
      <c r="H38" s="88"/>
      <c r="I38" s="88"/>
      <c r="J38" s="88"/>
      <c r="K38" s="88"/>
      <c r="L38" s="88"/>
    </row>
    <row r="39" spans="2:16" ht="11.25" customHeight="1" x14ac:dyDescent="0.25">
      <c r="B39" s="86"/>
      <c r="C39" s="86"/>
      <c r="D39" s="87"/>
      <c r="E39" s="88"/>
      <c r="F39" s="88"/>
      <c r="G39" s="88"/>
      <c r="H39" s="88"/>
      <c r="I39" s="88"/>
      <c r="J39" s="88"/>
      <c r="K39" s="88"/>
      <c r="L39" s="88"/>
    </row>
    <row r="40" spans="2:16" ht="15.75" x14ac:dyDescent="0.25">
      <c r="C40" s="89"/>
      <c r="D40" s="89"/>
      <c r="E40" s="89"/>
      <c r="F40" s="89"/>
      <c r="G40" s="89"/>
      <c r="H40" s="89"/>
    </row>
    <row r="41" spans="2:16" ht="15.75" x14ac:dyDescent="0.25">
      <c r="C41" s="89"/>
      <c r="D41" s="89"/>
      <c r="E41" s="89"/>
      <c r="F41" s="89"/>
      <c r="G41" s="89"/>
      <c r="H41" s="89"/>
    </row>
  </sheetData>
  <mergeCells count="36">
    <mergeCell ref="B33:B34"/>
    <mergeCell ref="C36:P36"/>
    <mergeCell ref="C37:P37"/>
    <mergeCell ref="B18:C18"/>
    <mergeCell ref="B20:C20"/>
    <mergeCell ref="I22:L22"/>
    <mergeCell ref="B23:C23"/>
    <mergeCell ref="B25:C25"/>
    <mergeCell ref="B27:C27"/>
    <mergeCell ref="D27:D34"/>
    <mergeCell ref="B29:C29"/>
    <mergeCell ref="B30:B31"/>
    <mergeCell ref="B32:C32"/>
    <mergeCell ref="K9:K10"/>
    <mergeCell ref="B11:C11"/>
    <mergeCell ref="B12:C12"/>
    <mergeCell ref="D12:D17"/>
    <mergeCell ref="B13:B14"/>
    <mergeCell ref="B15:C15"/>
    <mergeCell ref="B16:B17"/>
    <mergeCell ref="K1:L1"/>
    <mergeCell ref="B3:L3"/>
    <mergeCell ref="J6:L6"/>
    <mergeCell ref="B7:C10"/>
    <mergeCell ref="D7:D10"/>
    <mergeCell ref="E7:H7"/>
    <mergeCell ref="I7:L7"/>
    <mergeCell ref="E8:E10"/>
    <mergeCell ref="F8:G8"/>
    <mergeCell ref="H8:H10"/>
    <mergeCell ref="I8:I10"/>
    <mergeCell ref="J8:K8"/>
    <mergeCell ref="L8:L10"/>
    <mergeCell ref="F9:F10"/>
    <mergeCell ref="G9:G10"/>
    <mergeCell ref="J9:J10"/>
  </mergeCells>
  <pageMargins left="0.11811023622047245" right="0.11811023622047245" top="0" bottom="0" header="0.31496062992125984" footer="0.31496062992125984"/>
  <pageSetup paperSize="9" scale="43" firstPageNumber="71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Соц.сфера-всего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Юлия Маслак</cp:lastModifiedBy>
  <cp:lastPrinted>2024-03-26T06:51:32Z</cp:lastPrinted>
  <dcterms:created xsi:type="dcterms:W3CDTF">2024-02-27T11:12:32Z</dcterms:created>
  <dcterms:modified xsi:type="dcterms:W3CDTF">2024-03-26T06:51:45Z</dcterms:modified>
</cp:coreProperties>
</file>